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44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6" i="2" l="1"/>
  <c r="P13" i="2"/>
  <c r="M18" i="2"/>
  <c r="M16" i="2"/>
  <c r="M9" i="2"/>
  <c r="K18" i="2"/>
  <c r="J12" i="2"/>
  <c r="J7" i="2"/>
  <c r="G19" i="2"/>
  <c r="E16" i="2"/>
  <c r="E14" i="2"/>
  <c r="F10" i="2"/>
  <c r="C14" i="2"/>
  <c r="D9" i="2"/>
  <c r="C9" i="2"/>
  <c r="C140" i="1"/>
  <c r="C131" i="1" l="1"/>
  <c r="C110" i="1" l="1"/>
  <c r="C106" i="1" l="1"/>
  <c r="C90" i="1" l="1"/>
  <c r="C139" i="1"/>
  <c r="C29" i="1"/>
  <c r="C123" i="1" l="1"/>
  <c r="C117" i="1"/>
  <c r="C109" i="1"/>
  <c r="C87" i="1"/>
  <c r="C72" i="1"/>
  <c r="C14" i="1"/>
  <c r="C133" i="1" l="1"/>
  <c r="C118" i="1"/>
  <c r="C96" i="1"/>
  <c r="C97" i="1" s="1"/>
  <c r="C103" i="1"/>
  <c r="C119" i="1" s="1"/>
  <c r="C80" i="1"/>
  <c r="C66" i="1"/>
  <c r="C62" i="1"/>
  <c r="C48" i="1"/>
  <c r="C38" i="1"/>
  <c r="C34" i="1"/>
  <c r="C81" i="1" l="1"/>
</calcChain>
</file>

<file path=xl/sharedStrings.xml><?xml version="1.0" encoding="utf-8"?>
<sst xmlns="http://schemas.openxmlformats.org/spreadsheetml/2006/main" count="230" uniqueCount="143">
  <si>
    <t>ที่</t>
  </si>
  <si>
    <t>งบประมาณ</t>
  </si>
  <si>
    <t>ผู้รับผิดชอบ</t>
  </si>
  <si>
    <t>ชื่อโครงการ/กิจกรรม</t>
  </si>
  <si>
    <t>ระยะเวลาการดำเนินงาน</t>
  </si>
  <si>
    <t xml:space="preserve">โครงการเสริมสร้างสุขภาพกาย สุขภาพจิตที่ดี  
มีสุนทรียภาพด้านศิลปะ   ดนตรี  กีฬา
</t>
  </si>
  <si>
    <t xml:space="preserve">1. ส่งเสริมความสามารถด้านกีฬา  </t>
  </si>
  <si>
    <t xml:space="preserve">     -  กีฬาสี </t>
  </si>
  <si>
    <t xml:space="preserve">     -   กีฬากลุ่ม  </t>
  </si>
  <si>
    <t xml:space="preserve">      -  กีฬานักเรียนในระดับจังหวัด</t>
  </si>
  <si>
    <t xml:space="preserve">     -  จัดซื้ออุปกรณ์กีฬา</t>
  </si>
  <si>
    <t>2. ส่งเสริมสุขภาพ  อนามัยผู้เรียน</t>
  </si>
  <si>
    <t>3. เรียนรู้วัฒนธรรมพื้นบ้านและวัฒนธรรมท้องถิ่นเมืองน่าน</t>
  </si>
  <si>
    <t>4. งานรณรงค์ป้องกันยาเสพติด</t>
  </si>
  <si>
    <t>ครูสุทิน</t>
  </si>
  <si>
    <t>ครูภาคภูมิ</t>
  </si>
  <si>
    <t>ครูศรายุทธ</t>
  </si>
  <si>
    <t xml:space="preserve">โครงการพัฒนาผู้เรียนมีคุณธรรมจริยธรรมและ
มีคุณลักษณะอันพึงประสงค์   
</t>
  </si>
  <si>
    <t>1. งานสภานักเรียน</t>
  </si>
  <si>
    <t>2. วันเข้าพรรษา</t>
  </si>
  <si>
    <t>3. วันไหว้ครู</t>
  </si>
  <si>
    <t>4. วันแม่แห่งชาติ</t>
  </si>
  <si>
    <t>5. วันพ่อแห่งชาติ</t>
  </si>
  <si>
    <t>6. การปัจฉิมนิเทศ</t>
  </si>
  <si>
    <t>7. วันเด็ก</t>
  </si>
  <si>
    <t>8. วันลอยกระทง</t>
  </si>
  <si>
    <t>ครูพุฒิ</t>
  </si>
  <si>
    <t>ครูผกาวรรณ</t>
  </si>
  <si>
    <t>ครูสนิทพงษ์</t>
  </si>
  <si>
    <t>ครูสุชาดา</t>
  </si>
  <si>
    <t>ครูรัตนาพร</t>
  </si>
  <si>
    <t>โครงการส่งเสริมและพัฒนาทักษะทางภาษาไทยภายในสถานศึกษา</t>
  </si>
  <si>
    <t xml:space="preserve">       -  วันสุนทรภู่</t>
  </si>
  <si>
    <t xml:space="preserve">       -  วันภาษาไทย</t>
  </si>
  <si>
    <t xml:space="preserve">       -  กิจกรรมอ่านออกเขียนได้</t>
  </si>
  <si>
    <t>ครูกาญจนา</t>
  </si>
  <si>
    <t xml:space="preserve">โครงการส่งเสริมผู้เรียนมีทักษะด้านการแสวงหาความรู้ด้วยตนเอง  รักการเรียนรู้  พัฒนาตนเองอย่างต่อเนื่องเป็นบุคคลแห่งการเรียนรู้(ร้อยละ 80 )  </t>
  </si>
  <si>
    <t>1. ห้องสมุดมีชีวิต / กลุ่มสาระ</t>
  </si>
  <si>
    <r>
      <t xml:space="preserve">2. </t>
    </r>
    <r>
      <rPr>
        <sz val="14"/>
        <color theme="1"/>
        <rFont val="Angsana New"/>
        <family val="1"/>
      </rPr>
      <t>การพัฒนาแหล่งเรียนรู้ในห้องเรียน ตกแต่งห้องเรียน</t>
    </r>
  </si>
  <si>
    <t>ครูมนต์ทิพา</t>
  </si>
  <si>
    <t xml:space="preserve">โครงการส่งเสริมผู้เรียนมีทักษะการคิดวิเคราะห์ คิดสังเคราะห์  มีความคิดสร้างสรรค์  คิดไตร่ตรอง 
 และมีวิสัยทัศน์  (ร้อยละ 80 )
</t>
  </si>
  <si>
    <t>1. กลุ่มสาระการเรียนรู้ภาษาไทย</t>
  </si>
  <si>
    <t>2. กลุ่มสาระการเรียนรู้คณิตศาสตร์</t>
  </si>
  <si>
    <t>3.กลุ่มสาระการเรียนรู้วิทยาศาสตร์</t>
  </si>
  <si>
    <t>5. กลุ่มสาระการเรียนรู้ภาษาต่างประเทศ</t>
  </si>
  <si>
    <t>6.กลุ่มสาระการเรียนรู้การงานพื้นฐานอาชีพฯ</t>
  </si>
  <si>
    <t>7.กลุ่มสาระการเรียนรู้สุขศึกษาและพลศึกษา</t>
  </si>
  <si>
    <t>8. กลุ่มสาระการเรียนรู้ศิลปะ ดนตรีและนาฏศิลป์</t>
  </si>
  <si>
    <r>
      <t>4.</t>
    </r>
    <r>
      <rPr>
        <sz val="14"/>
        <color theme="1"/>
        <rFont val="Angsana New"/>
        <family val="1"/>
      </rPr>
      <t>กลุ่มสาระการเรียนรู้สังคมศึกษาศาสนาและวัฒนธรรม</t>
    </r>
  </si>
  <si>
    <t>ครูนิตยา</t>
  </si>
  <si>
    <t>ครูลออ</t>
  </si>
  <si>
    <t xml:space="preserve">โครงการยกผลสัมฤทธิ์ทางการเรียนรู้ของนักเรียนทุกกลุ่มสาระการเรียนรู้ (ร้อยละ 80 ) </t>
  </si>
  <si>
    <t>9. งานติวโอเน็ต และ NT</t>
  </si>
  <si>
    <t xml:space="preserve">10. งานศิลปหัตถกรรมนักเรียน </t>
  </si>
  <si>
    <t>11. งานทะเบียน / ประเมินผลและวัดผล</t>
  </si>
  <si>
    <t>12. ผลิตสื่อประกอบการเรียนการสอน ป. 1 – 3</t>
  </si>
  <si>
    <t>ครูพิสิฐ</t>
  </si>
  <si>
    <t>ครูเศรษฐพงศ์</t>
  </si>
  <si>
    <t>ครูประชั้น ป.1-3</t>
  </si>
  <si>
    <t xml:space="preserve">โครงการพัฒนาหลักสูตรสถานศึกษาที่เสริมสร้างสมรรถนะของผู้เรียนเทียบเคียงมาตรฐาน </t>
  </si>
  <si>
    <t>1. หลักสูตรสถานศึกษา</t>
  </si>
  <si>
    <t>2. การนิเทศชั้นเรียน</t>
  </si>
  <si>
    <t xml:space="preserve">โครงการพัฒนาระบบประกันคุณภาพ
ทางการศึกษาที่มีคุณภาพ         
</t>
  </si>
  <si>
    <t>1.การจัดทำแผนปฏิบัติการประจำปีงบ</t>
  </si>
  <si>
    <t>2.จัดทำรายงานSARประจำปี</t>
  </si>
  <si>
    <t>3.พัฒนาระบบงานข้อมูลสารสนเทศ</t>
  </si>
  <si>
    <t>4.ระบบควบคุมภายใน</t>
  </si>
  <si>
    <t>5.จัดทำแผนนิเทศภายใน</t>
  </si>
  <si>
    <t>6.ทำแผนพัฒนากลยุทธ์</t>
  </si>
  <si>
    <t xml:space="preserve">โครงการจัดสภาพแวดล้อมที่เอื้อต่อการเรียนรู้   </t>
  </si>
  <si>
    <t>1. งานปรับปรุง ซ่อมแซมอาคารสถานที่</t>
  </si>
  <si>
    <t>2. การปรับระบบภูมิทัศน์</t>
  </si>
  <si>
    <t>โครงการส่งเสริมผู้เรียนมีทักษะในการดำเนินชีวิต มีจิตสำนึกต่อ อยู่อย่างมีความสุข</t>
  </si>
  <si>
    <t>1.ระบบดูแลช่วยเหลือนักเรียน</t>
  </si>
  <si>
    <t>โครงการเสริมสร้างความสัมพันธ์และความร่วมมือของชุมชน หน่วยงาน องค์กรและเครือข่ายทางการศึกษา</t>
  </si>
  <si>
    <t>1. ประชุมกรรมการสถานศึกษา</t>
  </si>
  <si>
    <t>2. ประชุมผู้ปกครอง</t>
  </si>
  <si>
    <t>3. ประสานหน่วยงานและองค์กรเครือข่าย</t>
  </si>
  <si>
    <t>ผู้อำนวยการ</t>
  </si>
  <si>
    <t>โครงการส่งเสริมจุดเน้นการปฏิรูปการศึกษาและพัฒนาสถานศึกษาให้ยกระดับคุณภาพสูงขึ้น</t>
  </si>
  <si>
    <t>1. เลี้ยงไก่</t>
  </si>
  <si>
    <t>2. เพาะเห็ด</t>
  </si>
  <si>
    <t>3. ปลูกผัก</t>
  </si>
  <si>
    <t>4. เลี้ยงปลา</t>
  </si>
  <si>
    <t>โครงการส่งเสริมการพัฒนาบทบาทหน้าที่ครูอย่างมีประสิทธิภาพและเกิดประสิทธิผล</t>
  </si>
  <si>
    <t>1. การอบรมและศึกษาดูงานครูและบุคลากรทางการศึกษา</t>
  </si>
  <si>
    <t>โครงการพัฒนาระบบบริการจัดการศึกษาด้วยระบบคุณภาพโดยใช้โรงเรียนเป็นฐานยึดหลัก   ธรรมาธิบาล</t>
  </si>
  <si>
    <t>1. วัสดุสำนักงาน</t>
  </si>
  <si>
    <t>2. ซ่อมแซมครุภัณฑ์</t>
  </si>
  <si>
    <t>ธุรการ</t>
  </si>
  <si>
    <t>โครงการสาธารณูปโภค</t>
  </si>
  <si>
    <t>1. ค่าไฟฟ้า</t>
  </si>
  <si>
    <t xml:space="preserve">โครงการเรียนฟรี 15 ปี </t>
  </si>
  <si>
    <t>โครงการกิจกรรมพัฒนาผู้เรียน</t>
  </si>
  <si>
    <t>รวม</t>
  </si>
  <si>
    <t>ฝ่ายบริหารงานทั่วไป (10%)</t>
  </si>
  <si>
    <t>รวม งบประมาณงานวิชาการ (70%)</t>
  </si>
  <si>
    <t>บริหารวิชาการ (70%)</t>
  </si>
  <si>
    <t>รวม งบประมาณงานทั่วไป(10%)</t>
  </si>
  <si>
    <t>ฝ่ายบริหารงานบุคคล (10 %)</t>
  </si>
  <si>
    <t>รวม งบประมาณงานบุคคล(10%)</t>
  </si>
  <si>
    <t>9. วันคริสตมาส</t>
  </si>
  <si>
    <t>10. สัปดาห์วิทยาศาสตร์</t>
  </si>
  <si>
    <t>11.สัปดาห์อาเซียนศึกษา</t>
  </si>
  <si>
    <t>12.ธนาคารโรงเรียน</t>
  </si>
  <si>
    <t>3. กิจกรรม 5 ส</t>
  </si>
  <si>
    <t>โครงการตามนโยบายจุดเน้น</t>
  </si>
  <si>
    <t>ครูจารุวรรณ</t>
  </si>
  <si>
    <t>ครูรัตนา</t>
  </si>
  <si>
    <t>ครูรัตติกาล</t>
  </si>
  <si>
    <r>
      <t xml:space="preserve">4. </t>
    </r>
    <r>
      <rPr>
        <sz val="14"/>
        <color theme="1"/>
        <rFont val="Angsana New"/>
        <family val="1"/>
      </rPr>
      <t>กลุ่มสาระการเรียนรู้สังคมศึกษา  ศาสนา และวัฒนธรรม</t>
    </r>
  </si>
  <si>
    <t>6. กลุ่มสาระการเรียนรู้การงานพื้นฐานอาชีพฯ</t>
  </si>
  <si>
    <t>7. กลุ่มสาระการเรียนรู้สุขศึกษาและพลศึกษา</t>
  </si>
  <si>
    <t>1. Stem ศึกษา</t>
  </si>
  <si>
    <t>2. ลดเวลาเรียน</t>
  </si>
  <si>
    <t>4. โรงเรียนดีศรีตำบล</t>
  </si>
  <si>
    <t>3. โรงเรียนประชารัฐ</t>
  </si>
  <si>
    <t>3. พัสดุ</t>
  </si>
  <si>
    <t>ฝ่ายบริหารงานงบประมาณ (10 %)</t>
  </si>
  <si>
    <t>รวม งบประมาณงานงบประมาณ(10%)</t>
  </si>
  <si>
    <t>4. การเงิน</t>
  </si>
  <si>
    <t>พัสดุ</t>
  </si>
  <si>
    <t>การเงิน</t>
  </si>
  <si>
    <t>โครงการอาหารกลางวัน (งบประมาณ อบต.)</t>
  </si>
  <si>
    <t>1. จัดซื้ออุปกรณ์การเรียน อนุบาล</t>
  </si>
  <si>
    <t>2. จัดซื้ออุปกรณ์การเรียน ประถม มัธยม</t>
  </si>
  <si>
    <t>3. จัดซื้อเครื่องแบบนักเรียน อนุบาล</t>
  </si>
  <si>
    <t>4. จัดซื้อเครื่องแบบนักเรียน ประถม มัธยม</t>
  </si>
  <si>
    <t>5. จัดซื้อหนังสือเรียน อนุบาล</t>
  </si>
  <si>
    <t>6. จัดซื้อหนังสือเรียน ประถม มัธยม</t>
  </si>
  <si>
    <t>งบ</t>
  </si>
  <si>
    <t>13.ค่ายคุณธรรม</t>
  </si>
  <si>
    <t>1. ส่งเสริมกิจกรรมลูกเสือ(เข้าค่ายลูกเสือ)</t>
  </si>
  <si>
    <t>2. ทัศนศึกษา</t>
  </si>
  <si>
    <t>3. กิจกรรมชุมนุม</t>
  </si>
  <si>
    <t>แผนการใช้จ่ายงบประมาณรายจ่าย ประจำปีงบประมาณ 2560 โครงการสนับสนุนค่าใช้จ่ายในการจัดการศึกษาตั้งแต่ระดับอนุบาลจนจบระดับการศึกษาขั้น งบเงินอุดหนุน</t>
  </si>
  <si>
    <t>รวม งบประมาณแผนงานประจำปีงบประมาณ 2560</t>
  </si>
  <si>
    <t>บาท</t>
  </si>
  <si>
    <t>โรงเรียนบ้านน้ำตวง ปีงบประมาณ 2560</t>
  </si>
  <si>
    <t>ครูอนิสา</t>
  </si>
  <si>
    <t>โครงการงบประมาณเร่งด่วน</t>
  </si>
  <si>
    <t>4. กิจกรรมอบรม แผนที่ เข็มทิศ</t>
  </si>
  <si>
    <t>รวม งบประมาณแผนงานประจำปีงบประมาณ 15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</si>
</sst>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UPC"/>
      <family val="1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8"/>
      <color theme="1"/>
      <name val="AngsanaUPC"/>
      <family val="1"/>
    </font>
    <font>
      <b/>
      <sz val="14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rgb="FFFF0000"/>
      <name val="AngsanaUPC"/>
      <family val="1"/>
    </font>
    <font>
      <sz val="16"/>
      <color rgb="FFFF0000"/>
      <name val="AngsanaUPC"/>
      <family val="1"/>
    </font>
    <font>
      <b/>
      <sz val="16"/>
      <color theme="1" tint="4.9989318521683403E-2"/>
      <name val="Angsana New"/>
      <family val="1"/>
    </font>
    <font>
      <b/>
      <sz val="16"/>
      <color theme="1" tint="4.9989318521683403E-2"/>
      <name val="AngsanaUPC"/>
      <family val="1"/>
    </font>
    <font>
      <sz val="16"/>
      <color theme="1" tint="4.9989318521683403E-2"/>
      <name val="Angsana New"/>
      <family val="1"/>
    </font>
    <font>
      <sz val="16"/>
      <color theme="1" tint="4.9989318521683403E-2"/>
      <name val="AngsanaUPC"/>
      <family val="1"/>
    </font>
    <font>
      <b/>
      <sz val="18"/>
      <color theme="1" tint="0.249977111117893"/>
      <name val="AngsanaUPC"/>
      <family val="1"/>
    </font>
    <font>
      <b/>
      <sz val="20"/>
      <color theme="1"/>
      <name val="Angsana New"/>
      <family val="1"/>
    </font>
    <font>
      <sz val="11"/>
      <color rgb="FFFF0000"/>
      <name val="Tahoma"/>
      <family val="2"/>
      <charset val="222"/>
      <scheme val="minor"/>
    </font>
    <font>
      <b/>
      <sz val="20"/>
      <color theme="1"/>
      <name val="AngsanaUPC"/>
      <family val="1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17365D"/>
      <name val="TH SarabunPSK"/>
      <family val="2"/>
    </font>
    <font>
      <b/>
      <sz val="18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/>
    <xf numFmtId="3" fontId="6" fillId="0" borderId="4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6" fillId="2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4" fillId="0" borderId="1" xfId="0" applyFont="1" applyBorder="1"/>
    <xf numFmtId="3" fontId="14" fillId="0" borderId="1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0" xfId="0" applyFont="1"/>
    <xf numFmtId="3" fontId="13" fillId="0" borderId="1" xfId="0" applyNumberFormat="1" applyFont="1" applyBorder="1" applyAlignment="1">
      <alignment horizontal="center"/>
    </xf>
    <xf numFmtId="3" fontId="15" fillId="7" borderId="1" xfId="0" applyNumberFormat="1" applyFont="1" applyFill="1" applyBorder="1" applyAlignment="1">
      <alignment horizontal="center" vertical="center"/>
    </xf>
    <xf numFmtId="3" fontId="8" fillId="7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3" fontId="16" fillId="6" borderId="7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3" fillId="0" borderId="0" xfId="0" applyNumberFormat="1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3" fontId="0" fillId="0" borderId="0" xfId="0" applyNumberFormat="1"/>
    <xf numFmtId="3" fontId="19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 vertical="center"/>
    </xf>
    <xf numFmtId="3" fontId="21" fillId="0" borderId="9" xfId="0" applyNumberFormat="1" applyFont="1" applyBorder="1" applyAlignment="1">
      <alignment horizontal="center" vertical="center"/>
    </xf>
    <xf numFmtId="3" fontId="19" fillId="0" borderId="0" xfId="0" applyNumberFormat="1" applyFont="1"/>
    <xf numFmtId="3" fontId="4" fillId="0" borderId="0" xfId="0" applyNumberFormat="1" applyFont="1" applyBorder="1" applyAlignment="1">
      <alignment horizontal="center" vertical="center"/>
    </xf>
    <xf numFmtId="3" fontId="23" fillId="0" borderId="0" xfId="0" applyNumberFormat="1" applyFont="1"/>
    <xf numFmtId="3" fontId="24" fillId="0" borderId="0" xfId="0" applyNumberFormat="1" applyFont="1"/>
    <xf numFmtId="3" fontId="23" fillId="0" borderId="9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3" fontId="17" fillId="0" borderId="0" xfId="0" applyNumberFormat="1" applyFont="1"/>
    <xf numFmtId="3" fontId="25" fillId="0" borderId="0" xfId="0" applyNumberFormat="1" applyFont="1"/>
    <xf numFmtId="3" fontId="0" fillId="2" borderId="0" xfId="0" applyNumberFormat="1" applyFill="1"/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23" fillId="0" borderId="0" xfId="0" applyNumberFormat="1" applyFont="1" applyBorder="1"/>
    <xf numFmtId="3" fontId="19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3" fontId="24" fillId="0" borderId="0" xfId="0" applyNumberFormat="1" applyFont="1" applyBorder="1"/>
    <xf numFmtId="3" fontId="2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3" fontId="24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/>
    </xf>
    <xf numFmtId="3" fontId="21" fillId="0" borderId="0" xfId="0" applyNumberFormat="1" applyFont="1" applyBorder="1" applyAlignment="1">
      <alignment horizontal="center" vertical="center"/>
    </xf>
    <xf numFmtId="3" fontId="19" fillId="0" borderId="0" xfId="0" applyNumberFormat="1" applyFont="1" applyBorder="1"/>
    <xf numFmtId="3" fontId="2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topLeftCell="A127" zoomScaleNormal="100" workbookViewId="0">
      <selection activeCell="C142" sqref="C142"/>
    </sheetView>
  </sheetViews>
  <sheetFormatPr defaultRowHeight="23.25" x14ac:dyDescent="0.5"/>
  <cols>
    <col min="1" max="1" width="6" style="23" customWidth="1"/>
    <col min="2" max="2" width="47.875" style="1" bestFit="1" customWidth="1"/>
    <col min="3" max="3" width="20.625" style="2" customWidth="1"/>
    <col min="4" max="4" width="26.125" style="2" customWidth="1"/>
    <col min="5" max="5" width="16.625" style="29" customWidth="1"/>
    <col min="6" max="16384" width="9" style="1"/>
  </cols>
  <sheetData>
    <row r="1" spans="1:5" x14ac:dyDescent="0.5">
      <c r="A1" s="114" t="s">
        <v>138</v>
      </c>
      <c r="B1" s="114"/>
      <c r="C1" s="114"/>
      <c r="D1" s="114"/>
      <c r="E1" s="114"/>
    </row>
    <row r="2" spans="1:5" x14ac:dyDescent="0.5">
      <c r="A2" s="113" t="s">
        <v>135</v>
      </c>
      <c r="B2" s="113"/>
      <c r="C2" s="113"/>
      <c r="D2" s="113"/>
      <c r="E2" s="113"/>
    </row>
    <row r="3" spans="1:5" s="3" customFormat="1" x14ac:dyDescent="0.5">
      <c r="A3" s="4" t="s">
        <v>0</v>
      </c>
      <c r="B3" s="4" t="s">
        <v>3</v>
      </c>
      <c r="C3" s="4" t="s">
        <v>1</v>
      </c>
      <c r="D3" s="14" t="s">
        <v>4</v>
      </c>
      <c r="E3" s="21" t="s">
        <v>2</v>
      </c>
    </row>
    <row r="4" spans="1:5" s="30" customFormat="1" ht="26.25" x14ac:dyDescent="0.55000000000000004">
      <c r="A4" s="4"/>
      <c r="B4" s="91" t="s">
        <v>97</v>
      </c>
      <c r="C4" s="92"/>
      <c r="D4" s="92"/>
      <c r="E4" s="93"/>
    </row>
    <row r="5" spans="1:5" ht="69.75" x14ac:dyDescent="0.5">
      <c r="A5" s="107">
        <v>1</v>
      </c>
      <c r="B5" s="33" t="s">
        <v>5</v>
      </c>
      <c r="C5" s="36"/>
      <c r="D5" s="37"/>
      <c r="E5" s="107" t="s">
        <v>14</v>
      </c>
    </row>
    <row r="6" spans="1:5" x14ac:dyDescent="0.5">
      <c r="A6" s="107"/>
      <c r="B6" s="5" t="s">
        <v>6</v>
      </c>
      <c r="C6" s="6"/>
      <c r="D6" s="15"/>
      <c r="E6" s="107"/>
    </row>
    <row r="7" spans="1:5" x14ac:dyDescent="0.5">
      <c r="A7" s="107"/>
      <c r="B7" s="5" t="s">
        <v>7</v>
      </c>
      <c r="C7" s="12">
        <v>20000</v>
      </c>
      <c r="D7" s="15"/>
      <c r="E7" s="107"/>
    </row>
    <row r="8" spans="1:5" x14ac:dyDescent="0.5">
      <c r="A8" s="107"/>
      <c r="B8" s="5" t="s">
        <v>8</v>
      </c>
      <c r="C8" s="12">
        <v>15000</v>
      </c>
      <c r="D8" s="15"/>
      <c r="E8" s="107"/>
    </row>
    <row r="9" spans="1:5" x14ac:dyDescent="0.5">
      <c r="A9" s="107"/>
      <c r="B9" s="5" t="s">
        <v>9</v>
      </c>
      <c r="C9" s="12">
        <v>10000</v>
      </c>
      <c r="D9" s="15"/>
      <c r="E9" s="107"/>
    </row>
    <row r="10" spans="1:5" x14ac:dyDescent="0.5">
      <c r="A10" s="107"/>
      <c r="B10" s="5" t="s">
        <v>10</v>
      </c>
      <c r="C10" s="12">
        <v>10000</v>
      </c>
      <c r="D10" s="15"/>
      <c r="E10" s="107"/>
    </row>
    <row r="11" spans="1:5" x14ac:dyDescent="0.5">
      <c r="A11" s="107"/>
      <c r="B11" s="5" t="s">
        <v>11</v>
      </c>
      <c r="C11" s="12">
        <v>10000</v>
      </c>
      <c r="D11" s="15"/>
      <c r="E11" s="21" t="s">
        <v>107</v>
      </c>
    </row>
    <row r="12" spans="1:5" x14ac:dyDescent="0.5">
      <c r="A12" s="107"/>
      <c r="B12" s="5" t="s">
        <v>12</v>
      </c>
      <c r="C12" s="12">
        <v>5000</v>
      </c>
      <c r="D12" s="15"/>
      <c r="E12" s="21" t="s">
        <v>14</v>
      </c>
    </row>
    <row r="13" spans="1:5" x14ac:dyDescent="0.5">
      <c r="A13" s="107"/>
      <c r="B13" s="5" t="s">
        <v>13</v>
      </c>
      <c r="C13" s="12">
        <v>1000</v>
      </c>
      <c r="D13" s="15"/>
      <c r="E13" s="21" t="s">
        <v>16</v>
      </c>
    </row>
    <row r="14" spans="1:5" ht="26.25" x14ac:dyDescent="0.55000000000000004">
      <c r="A14" s="21"/>
      <c r="B14" s="17" t="s">
        <v>94</v>
      </c>
      <c r="C14" s="16">
        <f>SUM(C7:C13)</f>
        <v>71000</v>
      </c>
      <c r="D14" s="15"/>
      <c r="E14" s="21"/>
    </row>
    <row r="15" spans="1:5" ht="69.75" x14ac:dyDescent="0.5">
      <c r="A15" s="115">
        <v>2</v>
      </c>
      <c r="B15" s="33" t="s">
        <v>17</v>
      </c>
      <c r="C15" s="36"/>
      <c r="D15" s="37"/>
      <c r="E15" s="18" t="s">
        <v>26</v>
      </c>
    </row>
    <row r="16" spans="1:5" x14ac:dyDescent="0.5">
      <c r="A16" s="116"/>
      <c r="B16" s="5" t="s">
        <v>18</v>
      </c>
      <c r="C16" s="12">
        <v>3000</v>
      </c>
      <c r="D16" s="15"/>
      <c r="E16" s="18" t="s">
        <v>26</v>
      </c>
    </row>
    <row r="17" spans="1:5" x14ac:dyDescent="0.5">
      <c r="A17" s="116"/>
      <c r="B17" s="5" t="s">
        <v>19</v>
      </c>
      <c r="C17" s="12">
        <v>2000</v>
      </c>
      <c r="D17" s="15"/>
      <c r="E17" s="18" t="s">
        <v>14</v>
      </c>
    </row>
    <row r="18" spans="1:5" x14ac:dyDescent="0.5">
      <c r="A18" s="116"/>
      <c r="B18" s="5" t="s">
        <v>20</v>
      </c>
      <c r="C18" s="12">
        <v>2000</v>
      </c>
      <c r="D18" s="15"/>
      <c r="E18" s="55" t="s">
        <v>26</v>
      </c>
    </row>
    <row r="19" spans="1:5" x14ac:dyDescent="0.5">
      <c r="A19" s="116"/>
      <c r="B19" s="5" t="s">
        <v>21</v>
      </c>
      <c r="C19" s="12">
        <v>3500</v>
      </c>
      <c r="D19" s="15"/>
      <c r="E19" s="55" t="s">
        <v>108</v>
      </c>
    </row>
    <row r="20" spans="1:5" x14ac:dyDescent="0.5">
      <c r="A20" s="116"/>
      <c r="B20" s="5" t="s">
        <v>22</v>
      </c>
      <c r="C20" s="12">
        <v>3500</v>
      </c>
      <c r="D20" s="15"/>
      <c r="E20" s="18" t="s">
        <v>28</v>
      </c>
    </row>
    <row r="21" spans="1:5" x14ac:dyDescent="0.5">
      <c r="A21" s="116"/>
      <c r="B21" s="5" t="s">
        <v>23</v>
      </c>
      <c r="C21" s="12">
        <v>5000</v>
      </c>
      <c r="D21" s="15"/>
      <c r="E21" s="18" t="s">
        <v>16</v>
      </c>
    </row>
    <row r="22" spans="1:5" x14ac:dyDescent="0.5">
      <c r="A22" s="116"/>
      <c r="B22" s="5" t="s">
        <v>24</v>
      </c>
      <c r="C22" s="12">
        <v>12000</v>
      </c>
      <c r="D22" s="15"/>
      <c r="E22" s="18" t="s">
        <v>29</v>
      </c>
    </row>
    <row r="23" spans="1:5" x14ac:dyDescent="0.5">
      <c r="A23" s="117"/>
      <c r="B23" s="5" t="s">
        <v>25</v>
      </c>
      <c r="C23" s="12">
        <v>2000</v>
      </c>
      <c r="D23" s="15"/>
      <c r="E23" s="18" t="s">
        <v>30</v>
      </c>
    </row>
    <row r="24" spans="1:5" s="81" customFormat="1" x14ac:dyDescent="0.5">
      <c r="A24" s="77"/>
      <c r="B24" s="78" t="s">
        <v>101</v>
      </c>
      <c r="C24" s="79">
        <v>5000</v>
      </c>
      <c r="D24" s="80"/>
      <c r="E24" s="55" t="s">
        <v>27</v>
      </c>
    </row>
    <row r="25" spans="1:5" s="81" customFormat="1" x14ac:dyDescent="0.5">
      <c r="A25" s="77"/>
      <c r="B25" s="78" t="s">
        <v>102</v>
      </c>
      <c r="C25" s="79">
        <v>8000</v>
      </c>
      <c r="D25" s="80"/>
      <c r="E25" s="55" t="s">
        <v>50</v>
      </c>
    </row>
    <row r="26" spans="1:5" s="81" customFormat="1" x14ac:dyDescent="0.5">
      <c r="A26" s="77"/>
      <c r="B26" s="78" t="s">
        <v>103</v>
      </c>
      <c r="C26" s="79">
        <v>8000</v>
      </c>
      <c r="D26" s="80"/>
      <c r="E26" s="55" t="s">
        <v>15</v>
      </c>
    </row>
    <row r="27" spans="1:5" s="81" customFormat="1" x14ac:dyDescent="0.5">
      <c r="A27" s="77"/>
      <c r="B27" s="78" t="s">
        <v>104</v>
      </c>
      <c r="C27" s="79">
        <v>4330</v>
      </c>
      <c r="D27" s="80"/>
      <c r="E27" s="55" t="s">
        <v>15</v>
      </c>
    </row>
    <row r="28" spans="1:5" s="81" customFormat="1" x14ac:dyDescent="0.5">
      <c r="A28" s="77"/>
      <c r="B28" s="78" t="s">
        <v>131</v>
      </c>
      <c r="C28" s="79">
        <v>30000</v>
      </c>
      <c r="D28" s="80"/>
      <c r="E28" s="55" t="s">
        <v>14</v>
      </c>
    </row>
    <row r="29" spans="1:5" ht="26.25" x14ac:dyDescent="0.55000000000000004">
      <c r="A29" s="22"/>
      <c r="B29" s="17" t="s">
        <v>94</v>
      </c>
      <c r="C29" s="16">
        <f>SUM(C16:C28)</f>
        <v>88330</v>
      </c>
      <c r="D29" s="15"/>
      <c r="E29" s="18"/>
    </row>
    <row r="30" spans="1:5" x14ac:dyDescent="0.5">
      <c r="A30" s="107">
        <v>3</v>
      </c>
      <c r="B30" s="34" t="s">
        <v>31</v>
      </c>
      <c r="C30" s="36"/>
      <c r="D30" s="37"/>
      <c r="E30" s="56" t="s">
        <v>35</v>
      </c>
    </row>
    <row r="31" spans="1:5" x14ac:dyDescent="0.5">
      <c r="A31" s="107"/>
      <c r="B31" s="8" t="s">
        <v>32</v>
      </c>
      <c r="C31" s="7">
        <v>3000</v>
      </c>
      <c r="D31" s="15"/>
      <c r="E31" s="55" t="s">
        <v>35</v>
      </c>
    </row>
    <row r="32" spans="1:5" x14ac:dyDescent="0.5">
      <c r="A32" s="107"/>
      <c r="B32" s="8" t="s">
        <v>33</v>
      </c>
      <c r="C32" s="7">
        <v>3000</v>
      </c>
      <c r="D32" s="15"/>
      <c r="E32" s="55" t="s">
        <v>29</v>
      </c>
    </row>
    <row r="33" spans="1:5" x14ac:dyDescent="0.5">
      <c r="A33" s="107"/>
      <c r="B33" s="9" t="s">
        <v>34</v>
      </c>
      <c r="C33" s="7">
        <v>3000</v>
      </c>
      <c r="D33" s="15"/>
      <c r="E33" s="55" t="s">
        <v>108</v>
      </c>
    </row>
    <row r="34" spans="1:5" ht="26.25" x14ac:dyDescent="0.55000000000000004">
      <c r="A34" s="21"/>
      <c r="B34" s="17" t="s">
        <v>94</v>
      </c>
      <c r="C34" s="19">
        <f>SUM(C31:C33)</f>
        <v>9000</v>
      </c>
      <c r="D34" s="15"/>
      <c r="E34" s="18"/>
    </row>
    <row r="35" spans="1:5" ht="85.5" customHeight="1" x14ac:dyDescent="0.5">
      <c r="A35" s="107">
        <v>4</v>
      </c>
      <c r="B35" s="33" t="s">
        <v>36</v>
      </c>
      <c r="C35" s="36"/>
      <c r="D35" s="37"/>
      <c r="E35" s="21" t="s">
        <v>39</v>
      </c>
    </row>
    <row r="36" spans="1:5" x14ac:dyDescent="0.5">
      <c r="A36" s="107"/>
      <c r="B36" s="8" t="s">
        <v>37</v>
      </c>
      <c r="C36" s="7">
        <v>8000</v>
      </c>
      <c r="D36" s="15"/>
      <c r="E36" s="21" t="s">
        <v>139</v>
      </c>
    </row>
    <row r="37" spans="1:5" x14ac:dyDescent="0.5">
      <c r="A37" s="107"/>
      <c r="B37" s="8" t="s">
        <v>38</v>
      </c>
      <c r="C37" s="7">
        <v>18000</v>
      </c>
      <c r="D37" s="15"/>
      <c r="E37" s="43" t="s">
        <v>39</v>
      </c>
    </row>
    <row r="38" spans="1:5" ht="26.25" x14ac:dyDescent="0.55000000000000004">
      <c r="A38" s="21"/>
      <c r="B38" s="17" t="s">
        <v>94</v>
      </c>
      <c r="C38" s="19">
        <f>SUM(C36:C37)</f>
        <v>26000</v>
      </c>
      <c r="D38" s="15"/>
      <c r="E38" s="21"/>
    </row>
    <row r="39" spans="1:5" ht="93" x14ac:dyDescent="0.5">
      <c r="A39" s="115">
        <v>5</v>
      </c>
      <c r="B39" s="33" t="s">
        <v>40</v>
      </c>
      <c r="C39" s="36"/>
      <c r="D39" s="37"/>
      <c r="E39" s="21" t="s">
        <v>49</v>
      </c>
    </row>
    <row r="40" spans="1:5" x14ac:dyDescent="0.5">
      <c r="A40" s="116"/>
      <c r="B40" s="8" t="s">
        <v>41</v>
      </c>
      <c r="C40" s="7">
        <v>1000</v>
      </c>
      <c r="D40" s="15"/>
      <c r="E40" s="18" t="s">
        <v>35</v>
      </c>
    </row>
    <row r="41" spans="1:5" x14ac:dyDescent="0.5">
      <c r="A41" s="116"/>
      <c r="B41" s="8" t="s">
        <v>42</v>
      </c>
      <c r="C41" s="7">
        <v>1000</v>
      </c>
      <c r="D41" s="15"/>
      <c r="E41" s="18" t="s">
        <v>49</v>
      </c>
    </row>
    <row r="42" spans="1:5" x14ac:dyDescent="0.5">
      <c r="A42" s="116"/>
      <c r="B42" s="8" t="s">
        <v>43</v>
      </c>
      <c r="C42" s="7">
        <v>1000</v>
      </c>
      <c r="D42" s="15"/>
      <c r="E42" s="18" t="s">
        <v>50</v>
      </c>
    </row>
    <row r="43" spans="1:5" x14ac:dyDescent="0.5">
      <c r="A43" s="116"/>
      <c r="B43" s="8" t="s">
        <v>48</v>
      </c>
      <c r="C43" s="7">
        <v>1000</v>
      </c>
      <c r="D43" s="15"/>
      <c r="E43" s="18" t="s">
        <v>15</v>
      </c>
    </row>
    <row r="44" spans="1:5" x14ac:dyDescent="0.5">
      <c r="A44" s="116"/>
      <c r="B44" s="8" t="s">
        <v>44</v>
      </c>
      <c r="C44" s="7">
        <v>1000</v>
      </c>
      <c r="D44" s="15"/>
      <c r="E44" s="18" t="s">
        <v>27</v>
      </c>
    </row>
    <row r="45" spans="1:5" x14ac:dyDescent="0.5">
      <c r="A45" s="116"/>
      <c r="B45" s="8" t="s">
        <v>45</v>
      </c>
      <c r="C45" s="7">
        <v>1000</v>
      </c>
      <c r="D45" s="15"/>
      <c r="E45" s="18" t="s">
        <v>26</v>
      </c>
    </row>
    <row r="46" spans="1:5" x14ac:dyDescent="0.5">
      <c r="A46" s="116"/>
      <c r="B46" s="8" t="s">
        <v>46</v>
      </c>
      <c r="C46" s="7">
        <v>1000</v>
      </c>
      <c r="D46" s="15"/>
      <c r="E46" s="18" t="s">
        <v>14</v>
      </c>
    </row>
    <row r="47" spans="1:5" x14ac:dyDescent="0.5">
      <c r="A47" s="116"/>
      <c r="B47" s="9" t="s">
        <v>47</v>
      </c>
      <c r="C47" s="7">
        <v>1000</v>
      </c>
      <c r="D47" s="15"/>
      <c r="E47" s="18" t="s">
        <v>28</v>
      </c>
    </row>
    <row r="48" spans="1:5" ht="26.25" x14ac:dyDescent="0.55000000000000004">
      <c r="A48" s="21"/>
      <c r="B48" s="17" t="s">
        <v>94</v>
      </c>
      <c r="C48" s="20">
        <f>SUM(C40:C47)</f>
        <v>8000</v>
      </c>
      <c r="D48" s="15"/>
      <c r="E48" s="18"/>
    </row>
    <row r="49" spans="1:5" ht="46.5" x14ac:dyDescent="0.5">
      <c r="A49" s="107">
        <v>6</v>
      </c>
      <c r="B49" s="33" t="s">
        <v>51</v>
      </c>
      <c r="C49" s="36"/>
      <c r="D49" s="37"/>
      <c r="E49" s="21" t="s">
        <v>16</v>
      </c>
    </row>
    <row r="50" spans="1:5" x14ac:dyDescent="0.5">
      <c r="A50" s="107"/>
      <c r="B50" s="8" t="s">
        <v>41</v>
      </c>
      <c r="C50" s="7">
        <v>1000</v>
      </c>
      <c r="D50" s="15"/>
      <c r="E50" s="18" t="s">
        <v>29</v>
      </c>
    </row>
    <row r="51" spans="1:5" x14ac:dyDescent="0.5">
      <c r="A51" s="107"/>
      <c r="B51" s="8" t="s">
        <v>42</v>
      </c>
      <c r="C51" s="7">
        <v>1000</v>
      </c>
      <c r="D51" s="15"/>
      <c r="E51" s="55" t="s">
        <v>49</v>
      </c>
    </row>
    <row r="52" spans="1:5" x14ac:dyDescent="0.5">
      <c r="A52" s="107"/>
      <c r="B52" s="8" t="s">
        <v>43</v>
      </c>
      <c r="C52" s="7">
        <v>1000</v>
      </c>
      <c r="D52" s="15"/>
      <c r="E52" s="18" t="s">
        <v>109</v>
      </c>
    </row>
    <row r="53" spans="1:5" x14ac:dyDescent="0.5">
      <c r="A53" s="107"/>
      <c r="B53" s="8" t="s">
        <v>110</v>
      </c>
      <c r="C53" s="7">
        <v>1000</v>
      </c>
      <c r="D53" s="15"/>
      <c r="E53" s="18" t="s">
        <v>15</v>
      </c>
    </row>
    <row r="54" spans="1:5" x14ac:dyDescent="0.5">
      <c r="A54" s="107"/>
      <c r="B54" s="8" t="s">
        <v>44</v>
      </c>
      <c r="C54" s="7">
        <v>1000</v>
      </c>
      <c r="D54" s="15"/>
      <c r="E54" s="18" t="s">
        <v>56</v>
      </c>
    </row>
    <row r="55" spans="1:5" x14ac:dyDescent="0.5">
      <c r="A55" s="107"/>
      <c r="B55" s="8" t="s">
        <v>111</v>
      </c>
      <c r="C55" s="7">
        <v>1000</v>
      </c>
      <c r="D55" s="15"/>
      <c r="E55" s="18" t="s">
        <v>16</v>
      </c>
    </row>
    <row r="56" spans="1:5" x14ac:dyDescent="0.5">
      <c r="A56" s="107"/>
      <c r="B56" s="8" t="s">
        <v>112</v>
      </c>
      <c r="C56" s="7">
        <v>1000</v>
      </c>
      <c r="D56" s="15"/>
      <c r="E56" s="18" t="s">
        <v>57</v>
      </c>
    </row>
    <row r="57" spans="1:5" x14ac:dyDescent="0.5">
      <c r="A57" s="107"/>
      <c r="B57" s="8" t="s">
        <v>47</v>
      </c>
      <c r="C57" s="7">
        <v>1000</v>
      </c>
      <c r="D57" s="15"/>
      <c r="E57" s="18" t="s">
        <v>28</v>
      </c>
    </row>
    <row r="58" spans="1:5" x14ac:dyDescent="0.5">
      <c r="A58" s="107"/>
      <c r="B58" s="8" t="s">
        <v>52</v>
      </c>
      <c r="C58" s="7">
        <v>10000</v>
      </c>
      <c r="D58" s="15"/>
      <c r="E58" s="18" t="s">
        <v>49</v>
      </c>
    </row>
    <row r="59" spans="1:5" x14ac:dyDescent="0.5">
      <c r="A59" s="107"/>
      <c r="B59" s="8" t="s">
        <v>53</v>
      </c>
      <c r="C59" s="7">
        <v>80000</v>
      </c>
      <c r="D59" s="15"/>
      <c r="E59" s="18" t="s">
        <v>49</v>
      </c>
    </row>
    <row r="60" spans="1:5" x14ac:dyDescent="0.5">
      <c r="A60" s="107"/>
      <c r="B60" s="8" t="s">
        <v>54</v>
      </c>
      <c r="C60" s="13">
        <v>7000</v>
      </c>
      <c r="D60" s="15"/>
      <c r="E60" s="18" t="s">
        <v>56</v>
      </c>
    </row>
    <row r="61" spans="1:5" x14ac:dyDescent="0.5">
      <c r="A61" s="107"/>
      <c r="B61" s="5" t="s">
        <v>55</v>
      </c>
      <c r="C61" s="12">
        <v>9000</v>
      </c>
      <c r="D61" s="15"/>
      <c r="E61" s="28" t="s">
        <v>58</v>
      </c>
    </row>
    <row r="62" spans="1:5" ht="26.25" x14ac:dyDescent="0.55000000000000004">
      <c r="A62" s="21"/>
      <c r="B62" s="17" t="s">
        <v>94</v>
      </c>
      <c r="C62" s="16">
        <f>SUM(C50:C61)</f>
        <v>114000</v>
      </c>
      <c r="D62" s="15"/>
      <c r="E62" s="28"/>
    </row>
    <row r="63" spans="1:5" ht="46.5" x14ac:dyDescent="0.5">
      <c r="A63" s="107">
        <v>7</v>
      </c>
      <c r="B63" s="35" t="s">
        <v>59</v>
      </c>
      <c r="C63" s="36"/>
      <c r="D63" s="37"/>
      <c r="E63" s="56" t="s">
        <v>50</v>
      </c>
    </row>
    <row r="64" spans="1:5" x14ac:dyDescent="0.5">
      <c r="A64" s="107"/>
      <c r="B64" s="8" t="s">
        <v>60</v>
      </c>
      <c r="C64" s="13">
        <v>5000</v>
      </c>
      <c r="D64" s="15"/>
      <c r="E64" s="56" t="s">
        <v>50</v>
      </c>
    </row>
    <row r="65" spans="1:5" x14ac:dyDescent="0.5">
      <c r="A65" s="107"/>
      <c r="B65" s="9" t="s">
        <v>61</v>
      </c>
      <c r="C65" s="13">
        <v>2000</v>
      </c>
      <c r="D65" s="15"/>
      <c r="E65" s="56" t="s">
        <v>50</v>
      </c>
    </row>
    <row r="66" spans="1:5" ht="26.25" x14ac:dyDescent="0.55000000000000004">
      <c r="A66" s="21"/>
      <c r="B66" s="17" t="s">
        <v>94</v>
      </c>
      <c r="C66" s="20">
        <f>SUM(C64:C65)</f>
        <v>7000</v>
      </c>
      <c r="D66" s="15"/>
      <c r="E66" s="18"/>
    </row>
    <row r="67" spans="1:5" ht="26.25" x14ac:dyDescent="0.55000000000000004">
      <c r="A67" s="115">
        <v>8</v>
      </c>
      <c r="B67" s="51" t="s">
        <v>106</v>
      </c>
      <c r="C67" s="52"/>
      <c r="D67" s="37"/>
      <c r="E67" s="54" t="s">
        <v>49</v>
      </c>
    </row>
    <row r="68" spans="1:5" x14ac:dyDescent="0.5">
      <c r="A68" s="116"/>
      <c r="B68" s="50" t="s">
        <v>113</v>
      </c>
      <c r="C68" s="13">
        <v>5000</v>
      </c>
      <c r="D68" s="15"/>
      <c r="E68" s="54" t="s">
        <v>109</v>
      </c>
    </row>
    <row r="69" spans="1:5" x14ac:dyDescent="0.5">
      <c r="A69" s="116"/>
      <c r="B69" s="50" t="s">
        <v>114</v>
      </c>
      <c r="C69" s="13">
        <v>8000</v>
      </c>
      <c r="D69" s="15"/>
      <c r="E69" s="54" t="s">
        <v>49</v>
      </c>
    </row>
    <row r="70" spans="1:5" x14ac:dyDescent="0.5">
      <c r="A70" s="116"/>
      <c r="B70" s="50" t="s">
        <v>116</v>
      </c>
      <c r="C70" s="13">
        <v>3000</v>
      </c>
      <c r="D70" s="15"/>
      <c r="E70" s="54" t="s">
        <v>16</v>
      </c>
    </row>
    <row r="71" spans="1:5" x14ac:dyDescent="0.5">
      <c r="A71" s="117"/>
      <c r="B71" s="50" t="s">
        <v>115</v>
      </c>
      <c r="C71" s="13">
        <v>4000</v>
      </c>
      <c r="D71" s="15"/>
      <c r="E71" s="54" t="s">
        <v>49</v>
      </c>
    </row>
    <row r="72" spans="1:5" ht="26.25" x14ac:dyDescent="0.55000000000000004">
      <c r="A72" s="40"/>
      <c r="B72" s="17" t="s">
        <v>94</v>
      </c>
      <c r="C72" s="20">
        <f>SUM(C68:C71)</f>
        <v>20000</v>
      </c>
      <c r="D72" s="15"/>
      <c r="E72" s="18"/>
    </row>
    <row r="73" spans="1:5" ht="69.75" x14ac:dyDescent="0.5">
      <c r="A73" s="107">
        <v>9</v>
      </c>
      <c r="B73" s="33" t="s">
        <v>62</v>
      </c>
      <c r="C73" s="36"/>
      <c r="D73" s="37"/>
      <c r="E73" s="21" t="s">
        <v>49</v>
      </c>
    </row>
    <row r="74" spans="1:5" x14ac:dyDescent="0.5">
      <c r="A74" s="107"/>
      <c r="B74" s="8" t="s">
        <v>63</v>
      </c>
      <c r="C74" s="25">
        <v>8000</v>
      </c>
      <c r="D74" s="15"/>
      <c r="E74" s="18" t="s">
        <v>29</v>
      </c>
    </row>
    <row r="75" spans="1:5" x14ac:dyDescent="0.5">
      <c r="A75" s="107"/>
      <c r="B75" s="8" t="s">
        <v>64</v>
      </c>
      <c r="C75" s="10"/>
      <c r="D75" s="15"/>
      <c r="E75" s="18" t="s">
        <v>49</v>
      </c>
    </row>
    <row r="76" spans="1:5" x14ac:dyDescent="0.5">
      <c r="A76" s="107"/>
      <c r="B76" s="8" t="s">
        <v>65</v>
      </c>
      <c r="C76" s="10"/>
      <c r="D76" s="15"/>
      <c r="E76" s="18" t="s">
        <v>16</v>
      </c>
    </row>
    <row r="77" spans="1:5" x14ac:dyDescent="0.5">
      <c r="A77" s="107"/>
      <c r="B77" s="8" t="s">
        <v>66</v>
      </c>
      <c r="C77" s="10"/>
      <c r="D77" s="15"/>
      <c r="E77" s="18" t="s">
        <v>56</v>
      </c>
    </row>
    <row r="78" spans="1:5" x14ac:dyDescent="0.5">
      <c r="A78" s="107"/>
      <c r="B78" s="8" t="s">
        <v>67</v>
      </c>
      <c r="C78" s="10"/>
      <c r="D78" s="15"/>
      <c r="E78" s="18" t="s">
        <v>50</v>
      </c>
    </row>
    <row r="79" spans="1:5" x14ac:dyDescent="0.5">
      <c r="A79" s="107"/>
      <c r="B79" s="9" t="s">
        <v>68</v>
      </c>
      <c r="C79" s="11"/>
      <c r="D79" s="15"/>
      <c r="E79" s="18" t="s">
        <v>49</v>
      </c>
    </row>
    <row r="80" spans="1:5" ht="26.25" x14ac:dyDescent="0.55000000000000004">
      <c r="A80" s="21"/>
      <c r="B80" s="17" t="s">
        <v>94</v>
      </c>
      <c r="C80" s="24">
        <f>SUM(C74:C79)</f>
        <v>8000</v>
      </c>
      <c r="D80" s="15"/>
      <c r="E80" s="18"/>
    </row>
    <row r="81" spans="1:5" ht="26.25" x14ac:dyDescent="0.5">
      <c r="A81" s="94" t="s">
        <v>96</v>
      </c>
      <c r="B81" s="95"/>
      <c r="C81" s="41">
        <f>C14+C29+C34+C38+C48+C62+C66+C72+C80</f>
        <v>351330</v>
      </c>
      <c r="D81" s="96"/>
      <c r="E81" s="97"/>
    </row>
    <row r="82" spans="1:5" ht="26.25" x14ac:dyDescent="0.55000000000000004">
      <c r="A82" s="46"/>
      <c r="B82" s="91" t="s">
        <v>95</v>
      </c>
      <c r="C82" s="92"/>
      <c r="D82" s="92"/>
      <c r="E82" s="93"/>
    </row>
    <row r="83" spans="1:5" x14ac:dyDescent="0.5">
      <c r="A83" s="107">
        <v>10</v>
      </c>
      <c r="B83" s="34" t="s">
        <v>69</v>
      </c>
      <c r="C83" s="36"/>
      <c r="D83" s="37"/>
      <c r="E83" s="18" t="s">
        <v>28</v>
      </c>
    </row>
    <row r="84" spans="1:5" x14ac:dyDescent="0.5">
      <c r="A84" s="107"/>
      <c r="B84" s="8" t="s">
        <v>70</v>
      </c>
      <c r="C84" s="7">
        <v>30000</v>
      </c>
      <c r="D84" s="15"/>
      <c r="E84" s="18" t="s">
        <v>28</v>
      </c>
    </row>
    <row r="85" spans="1:5" x14ac:dyDescent="0.5">
      <c r="A85" s="107"/>
      <c r="B85" s="9" t="s">
        <v>71</v>
      </c>
      <c r="C85" s="13">
        <v>5190</v>
      </c>
      <c r="D85" s="15"/>
      <c r="E85" s="18" t="s">
        <v>26</v>
      </c>
    </row>
    <row r="86" spans="1:5" s="49" customFormat="1" x14ac:dyDescent="0.5">
      <c r="A86" s="44"/>
      <c r="B86" s="57" t="s">
        <v>105</v>
      </c>
      <c r="C86" s="82">
        <v>5000</v>
      </c>
      <c r="D86" s="48"/>
      <c r="E86" s="18" t="s">
        <v>26</v>
      </c>
    </row>
    <row r="87" spans="1:5" ht="26.25" x14ac:dyDescent="0.55000000000000004">
      <c r="A87" s="21"/>
      <c r="B87" s="17" t="s">
        <v>94</v>
      </c>
      <c r="C87" s="20">
        <f>SUM(C84:C86)</f>
        <v>40190</v>
      </c>
      <c r="D87" s="15"/>
      <c r="E87" s="18"/>
    </row>
    <row r="88" spans="1:5" ht="46.5" x14ac:dyDescent="0.5">
      <c r="A88" s="107">
        <v>11</v>
      </c>
      <c r="B88" s="33" t="s">
        <v>72</v>
      </c>
      <c r="C88" s="38"/>
      <c r="D88" s="37"/>
      <c r="E88" s="21" t="s">
        <v>56</v>
      </c>
    </row>
    <row r="89" spans="1:5" x14ac:dyDescent="0.5">
      <c r="A89" s="107"/>
      <c r="B89" s="5" t="s">
        <v>73</v>
      </c>
      <c r="C89" s="26">
        <v>5000</v>
      </c>
      <c r="D89" s="15"/>
      <c r="E89" s="21" t="s">
        <v>16</v>
      </c>
    </row>
    <row r="90" spans="1:5" ht="26.25" x14ac:dyDescent="0.55000000000000004">
      <c r="A90" s="21"/>
      <c r="B90" s="17" t="s">
        <v>94</v>
      </c>
      <c r="C90" s="27">
        <f>C89</f>
        <v>5000</v>
      </c>
      <c r="D90" s="15"/>
      <c r="E90" s="21"/>
    </row>
    <row r="91" spans="1:5" ht="46.5" x14ac:dyDescent="0.5">
      <c r="A91" s="107">
        <v>12</v>
      </c>
      <c r="B91" s="33" t="s">
        <v>79</v>
      </c>
      <c r="C91" s="36"/>
      <c r="D91" s="37"/>
      <c r="E91" s="107" t="s">
        <v>26</v>
      </c>
    </row>
    <row r="92" spans="1:5" x14ac:dyDescent="0.5">
      <c r="A92" s="107"/>
      <c r="B92" s="8" t="s">
        <v>80</v>
      </c>
      <c r="C92" s="25">
        <v>5000</v>
      </c>
      <c r="D92" s="15"/>
      <c r="E92" s="107"/>
    </row>
    <row r="93" spans="1:5" x14ac:dyDescent="0.5">
      <c r="A93" s="107"/>
      <c r="B93" s="8" t="s">
        <v>81</v>
      </c>
      <c r="C93" s="31"/>
      <c r="D93" s="15"/>
      <c r="E93" s="107"/>
    </row>
    <row r="94" spans="1:5" x14ac:dyDescent="0.5">
      <c r="A94" s="107"/>
      <c r="B94" s="8" t="s">
        <v>82</v>
      </c>
      <c r="C94" s="31"/>
      <c r="D94" s="15"/>
      <c r="E94" s="107"/>
    </row>
    <row r="95" spans="1:5" x14ac:dyDescent="0.5">
      <c r="A95" s="107"/>
      <c r="B95" s="9" t="s">
        <v>83</v>
      </c>
      <c r="C95" s="32"/>
      <c r="D95" s="15"/>
      <c r="E95" s="107"/>
    </row>
    <row r="96" spans="1:5" ht="26.25" x14ac:dyDescent="0.55000000000000004">
      <c r="A96" s="21"/>
      <c r="B96" s="17" t="s">
        <v>94</v>
      </c>
      <c r="C96" s="27">
        <f>SUM(C92)</f>
        <v>5000</v>
      </c>
      <c r="D96" s="15"/>
      <c r="E96" s="21"/>
    </row>
    <row r="97" spans="1:6" ht="26.25" x14ac:dyDescent="0.5">
      <c r="A97" s="98" t="s">
        <v>98</v>
      </c>
      <c r="B97" s="99"/>
      <c r="C97" s="83">
        <f>C87+C90+C96</f>
        <v>50190</v>
      </c>
      <c r="D97" s="102"/>
      <c r="E97" s="103"/>
    </row>
    <row r="98" spans="1:6" ht="26.25" x14ac:dyDescent="0.5">
      <c r="A98" s="47"/>
      <c r="B98" s="100" t="s">
        <v>99</v>
      </c>
      <c r="C98" s="100"/>
      <c r="D98" s="100"/>
      <c r="E98" s="101"/>
      <c r="F98" s="62"/>
    </row>
    <row r="99" spans="1:6" ht="46.5" x14ac:dyDescent="0.5">
      <c r="A99" s="107">
        <v>13</v>
      </c>
      <c r="B99" s="33" t="s">
        <v>74</v>
      </c>
      <c r="C99" s="36"/>
      <c r="D99" s="37"/>
      <c r="E99" s="21"/>
    </row>
    <row r="100" spans="1:6" x14ac:dyDescent="0.5">
      <c r="A100" s="107"/>
      <c r="B100" s="8" t="s">
        <v>75</v>
      </c>
      <c r="C100" s="25">
        <v>1000</v>
      </c>
      <c r="D100" s="15"/>
      <c r="E100" s="107" t="s">
        <v>78</v>
      </c>
    </row>
    <row r="101" spans="1:6" x14ac:dyDescent="0.5">
      <c r="A101" s="107"/>
      <c r="B101" s="8" t="s">
        <v>76</v>
      </c>
      <c r="C101" s="10"/>
      <c r="D101" s="15"/>
      <c r="E101" s="107"/>
    </row>
    <row r="102" spans="1:6" x14ac:dyDescent="0.5">
      <c r="A102" s="107"/>
      <c r="B102" s="9" t="s">
        <v>77</v>
      </c>
      <c r="C102" s="11"/>
      <c r="D102" s="15"/>
      <c r="E102" s="107"/>
    </row>
    <row r="103" spans="1:6" ht="26.25" x14ac:dyDescent="0.55000000000000004">
      <c r="A103" s="21"/>
      <c r="B103" s="17" t="s">
        <v>94</v>
      </c>
      <c r="C103" s="27">
        <f>SUM(C100)</f>
        <v>1000</v>
      </c>
      <c r="D103" s="15"/>
      <c r="E103" s="21"/>
    </row>
    <row r="104" spans="1:6" ht="46.5" x14ac:dyDescent="0.5">
      <c r="A104" s="107">
        <v>14</v>
      </c>
      <c r="B104" s="33" t="s">
        <v>84</v>
      </c>
      <c r="C104" s="39">
        <v>24095</v>
      </c>
      <c r="D104" s="37"/>
      <c r="E104" s="90" t="s">
        <v>39</v>
      </c>
    </row>
    <row r="105" spans="1:6" x14ac:dyDescent="0.5">
      <c r="A105" s="107"/>
      <c r="B105" s="5" t="s">
        <v>85</v>
      </c>
      <c r="C105" s="6"/>
      <c r="D105" s="15"/>
      <c r="E105" s="90"/>
    </row>
    <row r="106" spans="1:6" ht="26.25" x14ac:dyDescent="0.55000000000000004">
      <c r="A106" s="90"/>
      <c r="B106" s="17" t="s">
        <v>94</v>
      </c>
      <c r="C106" s="16">
        <f>C104</f>
        <v>24095</v>
      </c>
      <c r="D106" s="15"/>
      <c r="E106" s="90"/>
    </row>
    <row r="107" spans="1:6" x14ac:dyDescent="0.5">
      <c r="A107" s="107">
        <v>15</v>
      </c>
      <c r="B107" s="33" t="s">
        <v>140</v>
      </c>
      <c r="C107" s="39">
        <v>25095</v>
      </c>
      <c r="D107" s="37"/>
      <c r="E107" s="21" t="s">
        <v>78</v>
      </c>
    </row>
    <row r="108" spans="1:6" x14ac:dyDescent="0.5">
      <c r="A108" s="107"/>
      <c r="B108" s="5"/>
      <c r="C108" s="6"/>
      <c r="D108" s="15"/>
      <c r="E108" s="21"/>
    </row>
    <row r="109" spans="1:6" ht="26.25" x14ac:dyDescent="0.55000000000000004">
      <c r="A109" s="21"/>
      <c r="B109" s="17" t="s">
        <v>94</v>
      </c>
      <c r="C109" s="16">
        <f>C107</f>
        <v>25095</v>
      </c>
      <c r="D109" s="15"/>
      <c r="E109" s="21"/>
    </row>
    <row r="110" spans="1:6" ht="26.25" x14ac:dyDescent="0.55000000000000004">
      <c r="A110" s="104" t="s">
        <v>100</v>
      </c>
      <c r="B110" s="104"/>
      <c r="C110" s="42">
        <f>C103+C106+C109</f>
        <v>50190</v>
      </c>
      <c r="D110" s="105"/>
      <c r="E110" s="105"/>
    </row>
    <row r="111" spans="1:6" ht="26.25" x14ac:dyDescent="0.55000000000000004">
      <c r="A111" s="46"/>
      <c r="B111" s="91" t="s">
        <v>118</v>
      </c>
      <c r="C111" s="92"/>
      <c r="D111" s="92"/>
      <c r="E111" s="93"/>
    </row>
    <row r="112" spans="1:6" ht="46.5" x14ac:dyDescent="0.5">
      <c r="A112" s="107">
        <v>16</v>
      </c>
      <c r="B112" s="33" t="s">
        <v>86</v>
      </c>
      <c r="C112" s="36"/>
      <c r="D112" s="37"/>
      <c r="E112" s="21" t="s">
        <v>109</v>
      </c>
    </row>
    <row r="113" spans="1:5" x14ac:dyDescent="0.5">
      <c r="A113" s="107"/>
      <c r="B113" s="8" t="s">
        <v>87</v>
      </c>
      <c r="C113" s="13">
        <v>30000</v>
      </c>
      <c r="D113" s="15"/>
      <c r="E113" s="21" t="s">
        <v>89</v>
      </c>
    </row>
    <row r="114" spans="1:5" x14ac:dyDescent="0.5">
      <c r="A114" s="107"/>
      <c r="B114" s="9" t="s">
        <v>88</v>
      </c>
      <c r="C114" s="13">
        <v>10000</v>
      </c>
      <c r="D114" s="15"/>
      <c r="E114" s="21" t="s">
        <v>89</v>
      </c>
    </row>
    <row r="115" spans="1:5" x14ac:dyDescent="0.5">
      <c r="A115" s="40"/>
      <c r="B115" s="9" t="s">
        <v>117</v>
      </c>
      <c r="C115" s="13">
        <v>5190</v>
      </c>
      <c r="D115" s="15"/>
      <c r="E115" s="40" t="s">
        <v>121</v>
      </c>
    </row>
    <row r="116" spans="1:5" x14ac:dyDescent="0.5">
      <c r="A116" s="40"/>
      <c r="B116" s="9" t="s">
        <v>120</v>
      </c>
      <c r="C116" s="13">
        <v>5000</v>
      </c>
      <c r="D116" s="15"/>
      <c r="E116" s="40" t="s">
        <v>122</v>
      </c>
    </row>
    <row r="117" spans="1:5" ht="26.25" x14ac:dyDescent="0.55000000000000004">
      <c r="A117" s="21"/>
      <c r="B117" s="17" t="s">
        <v>94</v>
      </c>
      <c r="C117" s="20">
        <f>SUM(C113:C116)</f>
        <v>50190</v>
      </c>
      <c r="D117" s="15"/>
      <c r="E117" s="21"/>
    </row>
    <row r="118" spans="1:5" ht="26.25" x14ac:dyDescent="0.55000000000000004">
      <c r="A118" s="98" t="s">
        <v>119</v>
      </c>
      <c r="B118" s="99"/>
      <c r="C118" s="84">
        <f>C117</f>
        <v>50190</v>
      </c>
      <c r="D118" s="102"/>
      <c r="E118" s="103"/>
    </row>
    <row r="119" spans="1:5" ht="29.25" x14ac:dyDescent="0.6">
      <c r="A119" s="111" t="s">
        <v>136</v>
      </c>
      <c r="B119" s="112"/>
      <c r="C119" s="88">
        <f>C81+C97+C110+C118</f>
        <v>501900</v>
      </c>
      <c r="D119" s="89" t="s">
        <v>137</v>
      </c>
      <c r="E119" s="87"/>
    </row>
    <row r="120" spans="1:5" ht="67.5" customHeight="1" x14ac:dyDescent="0.5">
      <c r="A120" s="110" t="s">
        <v>130</v>
      </c>
      <c r="B120" s="100"/>
      <c r="C120" s="100"/>
      <c r="D120" s="100"/>
      <c r="E120" s="101"/>
    </row>
    <row r="121" spans="1:5" s="62" customFormat="1" x14ac:dyDescent="0.5">
      <c r="A121" s="108">
        <v>17</v>
      </c>
      <c r="B121" s="58" t="s">
        <v>90</v>
      </c>
      <c r="C121" s="59"/>
      <c r="D121" s="60"/>
      <c r="E121" s="61"/>
    </row>
    <row r="122" spans="1:5" s="62" customFormat="1" x14ac:dyDescent="0.5">
      <c r="A122" s="109"/>
      <c r="B122" s="58" t="s">
        <v>91</v>
      </c>
      <c r="C122" s="85">
        <v>50000</v>
      </c>
      <c r="D122" s="60"/>
      <c r="E122" s="61" t="s">
        <v>29</v>
      </c>
    </row>
    <row r="123" spans="1:5" s="62" customFormat="1" ht="26.25" x14ac:dyDescent="0.55000000000000004">
      <c r="A123" s="45"/>
      <c r="B123" s="71" t="s">
        <v>94</v>
      </c>
      <c r="C123" s="86">
        <f>C122</f>
        <v>50000</v>
      </c>
      <c r="D123" s="37"/>
      <c r="E123" s="45"/>
    </row>
    <row r="124" spans="1:5" s="62" customFormat="1" x14ac:dyDescent="0.5">
      <c r="A124" s="106">
        <v>18</v>
      </c>
      <c r="B124" s="63" t="s">
        <v>92</v>
      </c>
      <c r="C124" s="59"/>
      <c r="D124" s="60"/>
      <c r="E124" s="54" t="s">
        <v>15</v>
      </c>
    </row>
    <row r="125" spans="1:5" s="62" customFormat="1" x14ac:dyDescent="0.5">
      <c r="A125" s="106"/>
      <c r="B125" s="63" t="s">
        <v>124</v>
      </c>
      <c r="C125" s="85">
        <v>7600</v>
      </c>
      <c r="D125" s="60"/>
      <c r="E125" s="54"/>
    </row>
    <row r="126" spans="1:5" s="62" customFormat="1" x14ac:dyDescent="0.5">
      <c r="A126" s="106"/>
      <c r="B126" s="63" t="s">
        <v>125</v>
      </c>
      <c r="C126" s="64">
        <v>83370</v>
      </c>
      <c r="D126" s="60"/>
      <c r="E126" s="54"/>
    </row>
    <row r="127" spans="1:5" s="62" customFormat="1" x14ac:dyDescent="0.5">
      <c r="A127" s="106"/>
      <c r="B127" s="63" t="s">
        <v>126</v>
      </c>
      <c r="C127" s="64">
        <v>11400</v>
      </c>
      <c r="D127" s="60"/>
      <c r="E127" s="54"/>
    </row>
    <row r="128" spans="1:5" s="62" customFormat="1" x14ac:dyDescent="0.5">
      <c r="A128" s="106"/>
      <c r="B128" s="63" t="s">
        <v>127</v>
      </c>
      <c r="C128" s="64">
        <v>80010</v>
      </c>
      <c r="D128" s="60"/>
      <c r="E128" s="61"/>
    </row>
    <row r="129" spans="1:8" s="62" customFormat="1" x14ac:dyDescent="0.5">
      <c r="A129" s="106"/>
      <c r="B129" s="63" t="s">
        <v>128</v>
      </c>
      <c r="C129" s="64">
        <v>7600</v>
      </c>
      <c r="D129" s="60"/>
      <c r="E129" s="61"/>
    </row>
    <row r="130" spans="1:8" s="62" customFormat="1" x14ac:dyDescent="0.5">
      <c r="A130" s="106"/>
      <c r="B130" s="65" t="s">
        <v>129</v>
      </c>
      <c r="C130" s="64">
        <v>149955</v>
      </c>
      <c r="D130" s="60"/>
      <c r="E130" s="61"/>
    </row>
    <row r="131" spans="1:8" s="62" customFormat="1" ht="26.25" x14ac:dyDescent="0.55000000000000004">
      <c r="A131" s="45"/>
      <c r="B131" s="71" t="s">
        <v>94</v>
      </c>
      <c r="C131" s="52">
        <f>SUM(C125:C130)</f>
        <v>339935</v>
      </c>
      <c r="D131" s="37"/>
      <c r="E131" s="45"/>
    </row>
    <row r="132" spans="1:8" s="62" customFormat="1" x14ac:dyDescent="0.5">
      <c r="A132" s="66">
        <v>19</v>
      </c>
      <c r="B132" s="65" t="s">
        <v>123</v>
      </c>
      <c r="C132" s="64">
        <v>808000</v>
      </c>
      <c r="D132" s="60"/>
      <c r="E132" s="54" t="s">
        <v>30</v>
      </c>
    </row>
    <row r="133" spans="1:8" s="62" customFormat="1" ht="26.25" x14ac:dyDescent="0.55000000000000004">
      <c r="A133" s="72"/>
      <c r="B133" s="71" t="s">
        <v>94</v>
      </c>
      <c r="C133" s="52">
        <f>SUM(C132)</f>
        <v>808000</v>
      </c>
      <c r="D133" s="37"/>
      <c r="E133" s="53"/>
    </row>
    <row r="134" spans="1:8" s="62" customFormat="1" x14ac:dyDescent="0.5">
      <c r="A134" s="106">
        <v>20</v>
      </c>
      <c r="B134" s="63" t="s">
        <v>93</v>
      </c>
      <c r="C134" s="85"/>
      <c r="D134" s="60"/>
      <c r="E134" s="54" t="s">
        <v>57</v>
      </c>
    </row>
    <row r="135" spans="1:8" s="62" customFormat="1" x14ac:dyDescent="0.5">
      <c r="A135" s="106"/>
      <c r="B135" s="63" t="s">
        <v>132</v>
      </c>
      <c r="C135" s="67">
        <v>20000</v>
      </c>
      <c r="D135" s="60"/>
      <c r="E135" s="54" t="s">
        <v>56</v>
      </c>
    </row>
    <row r="136" spans="1:8" s="62" customFormat="1" x14ac:dyDescent="0.5">
      <c r="A136" s="106"/>
      <c r="B136" s="63" t="s">
        <v>133</v>
      </c>
      <c r="C136" s="67">
        <v>25000</v>
      </c>
      <c r="D136" s="60"/>
      <c r="E136" s="54" t="s">
        <v>57</v>
      </c>
    </row>
    <row r="137" spans="1:8" s="69" customFormat="1" x14ac:dyDescent="0.5">
      <c r="A137" s="106"/>
      <c r="B137" s="65" t="s">
        <v>134</v>
      </c>
      <c r="C137" s="64">
        <v>10000</v>
      </c>
      <c r="D137" s="68"/>
      <c r="E137" s="54" t="s">
        <v>57</v>
      </c>
    </row>
    <row r="138" spans="1:8" s="69" customFormat="1" x14ac:dyDescent="0.5">
      <c r="A138" s="70"/>
      <c r="B138" s="65" t="s">
        <v>141</v>
      </c>
      <c r="C138" s="64">
        <v>5200</v>
      </c>
      <c r="D138" s="68"/>
      <c r="E138" s="54" t="s">
        <v>14</v>
      </c>
    </row>
    <row r="139" spans="1:8" s="62" customFormat="1" ht="26.25" x14ac:dyDescent="0.55000000000000004">
      <c r="A139" s="72"/>
      <c r="B139" s="71" t="s">
        <v>94</v>
      </c>
      <c r="C139" s="73">
        <f>SUM(C135:C138)</f>
        <v>60200</v>
      </c>
      <c r="D139" s="37"/>
      <c r="E139" s="45"/>
    </row>
    <row r="140" spans="1:8" s="62" customFormat="1" ht="29.25" x14ac:dyDescent="0.6">
      <c r="A140" s="119" t="s">
        <v>142</v>
      </c>
      <c r="B140" s="119"/>
      <c r="C140" s="121">
        <f>C123+C131+C133+C139</f>
        <v>1258135</v>
      </c>
      <c r="D140" s="120" t="s">
        <v>137</v>
      </c>
      <c r="E140" s="120"/>
    </row>
    <row r="141" spans="1:8" s="62" customFormat="1" x14ac:dyDescent="0.5">
      <c r="A141" s="74"/>
      <c r="C141" s="118"/>
      <c r="D141" s="75"/>
      <c r="E141" s="76"/>
    </row>
    <row r="142" spans="1:8" s="62" customFormat="1" x14ac:dyDescent="0.5">
      <c r="A142" s="74"/>
      <c r="C142" s="118"/>
      <c r="D142" s="75"/>
      <c r="E142" s="76"/>
    </row>
    <row r="144" spans="1:8" ht="24" x14ac:dyDescent="0.55000000000000004">
      <c r="B144" s="136"/>
      <c r="C144" s="137"/>
      <c r="D144" s="138"/>
      <c r="E144" s="139"/>
      <c r="F144" s="140"/>
      <c r="G144" s="140"/>
      <c r="H144" s="140"/>
    </row>
    <row r="145" spans="2:8" ht="24" x14ac:dyDescent="0.55000000000000004">
      <c r="B145" s="136"/>
      <c r="C145" s="137"/>
      <c r="D145" s="141"/>
      <c r="E145" s="139"/>
      <c r="F145" s="140"/>
      <c r="G145" s="140"/>
      <c r="H145" s="140"/>
    </row>
    <row r="146" spans="2:8" ht="24" x14ac:dyDescent="0.5">
      <c r="B146" s="140"/>
      <c r="C146" s="137"/>
      <c r="D146" s="142"/>
      <c r="E146" s="139"/>
      <c r="F146" s="140"/>
      <c r="G146" s="140"/>
      <c r="H146" s="140"/>
    </row>
    <row r="147" spans="2:8" ht="24" x14ac:dyDescent="0.5">
      <c r="B147" s="142"/>
      <c r="C147" s="137"/>
      <c r="D147" s="142"/>
      <c r="E147" s="139"/>
      <c r="F147" s="140"/>
      <c r="G147" s="140"/>
      <c r="H147" s="140"/>
    </row>
    <row r="148" spans="2:8" ht="24" x14ac:dyDescent="0.5">
      <c r="B148" s="142"/>
      <c r="C148" s="137"/>
      <c r="D148" s="142"/>
      <c r="E148" s="139"/>
      <c r="F148" s="140"/>
      <c r="G148" s="140"/>
      <c r="H148" s="140"/>
    </row>
    <row r="149" spans="2:8" ht="24" x14ac:dyDescent="0.5">
      <c r="B149" s="142"/>
      <c r="C149" s="143"/>
      <c r="D149" s="144"/>
      <c r="E149" s="139"/>
      <c r="F149" s="140"/>
      <c r="G149" s="140"/>
      <c r="H149" s="140"/>
    </row>
    <row r="150" spans="2:8" ht="24" x14ac:dyDescent="0.5">
      <c r="B150" s="136"/>
      <c r="C150" s="143"/>
      <c r="D150" s="145"/>
      <c r="E150" s="146"/>
      <c r="F150" s="140"/>
      <c r="G150" s="140"/>
      <c r="H150" s="140"/>
    </row>
    <row r="151" spans="2:8" ht="24" x14ac:dyDescent="0.55000000000000004">
      <c r="B151" s="140"/>
      <c r="C151" s="143"/>
      <c r="D151" s="138"/>
      <c r="E151" s="146"/>
      <c r="F151" s="140"/>
      <c r="G151" s="140"/>
      <c r="H151" s="140"/>
    </row>
    <row r="152" spans="2:8" ht="24" x14ac:dyDescent="0.5">
      <c r="B152" s="140"/>
      <c r="C152" s="143"/>
      <c r="D152" s="137"/>
      <c r="E152" s="139"/>
      <c r="F152" s="140"/>
      <c r="G152" s="140"/>
      <c r="H152" s="140"/>
    </row>
    <row r="153" spans="2:8" ht="24" x14ac:dyDescent="0.5">
      <c r="B153" s="140"/>
      <c r="C153" s="137"/>
      <c r="D153" s="143"/>
      <c r="E153" s="139"/>
      <c r="F153" s="140"/>
      <c r="G153" s="140"/>
      <c r="H153" s="140"/>
    </row>
    <row r="154" spans="2:8" ht="24" x14ac:dyDescent="0.5">
      <c r="B154" s="140"/>
      <c r="C154" s="143"/>
      <c r="D154" s="143"/>
      <c r="E154" s="139"/>
      <c r="F154" s="140"/>
      <c r="G154" s="140"/>
      <c r="H154" s="140"/>
    </row>
    <row r="155" spans="2:8" ht="24" x14ac:dyDescent="0.5">
      <c r="B155" s="140"/>
      <c r="C155" s="143"/>
      <c r="D155" s="143"/>
      <c r="E155" s="147"/>
      <c r="F155" s="140"/>
      <c r="G155" s="140"/>
      <c r="H155" s="140"/>
    </row>
    <row r="156" spans="2:8" ht="24" x14ac:dyDescent="0.5">
      <c r="B156" s="140"/>
      <c r="C156" s="143"/>
      <c r="D156" s="143"/>
      <c r="E156" s="139"/>
      <c r="F156" s="140"/>
      <c r="G156" s="140"/>
      <c r="H156" s="140"/>
    </row>
    <row r="157" spans="2:8" ht="24" x14ac:dyDescent="0.5">
      <c r="B157" s="140"/>
      <c r="C157" s="143"/>
      <c r="D157" s="143"/>
      <c r="E157" s="139"/>
      <c r="F157" s="140"/>
      <c r="G157" s="140"/>
      <c r="H157" s="140"/>
    </row>
    <row r="158" spans="2:8" ht="24" x14ac:dyDescent="0.5">
      <c r="B158" s="140"/>
      <c r="C158" s="143"/>
      <c r="D158" s="143"/>
      <c r="E158" s="139"/>
      <c r="F158" s="140"/>
      <c r="G158" s="140"/>
      <c r="H158" s="140"/>
    </row>
    <row r="159" spans="2:8" ht="24" x14ac:dyDescent="0.5">
      <c r="B159" s="140"/>
      <c r="C159" s="143"/>
      <c r="D159" s="143"/>
      <c r="E159" s="139"/>
      <c r="F159" s="140"/>
      <c r="G159" s="140"/>
      <c r="H159" s="140"/>
    </row>
    <row r="160" spans="2:8" ht="24" x14ac:dyDescent="0.5">
      <c r="B160" s="140"/>
      <c r="C160" s="143"/>
      <c r="D160" s="143"/>
      <c r="E160" s="139"/>
      <c r="F160" s="140"/>
      <c r="G160" s="140"/>
      <c r="H160" s="140"/>
    </row>
    <row r="161" spans="2:8" ht="24" x14ac:dyDescent="0.55000000000000004">
      <c r="B161" s="140"/>
      <c r="C161" s="143"/>
      <c r="D161" s="143"/>
      <c r="E161" s="148"/>
      <c r="F161" s="140"/>
      <c r="G161" s="140"/>
      <c r="H161" s="140"/>
    </row>
    <row r="162" spans="2:8" ht="24" x14ac:dyDescent="0.55000000000000004">
      <c r="B162" s="140"/>
      <c r="C162" s="143"/>
      <c r="D162" s="143"/>
      <c r="E162" s="148"/>
      <c r="F162" s="140"/>
      <c r="G162" s="140"/>
      <c r="H162" s="140"/>
    </row>
    <row r="163" spans="2:8" ht="24" x14ac:dyDescent="0.55000000000000004">
      <c r="B163" s="140"/>
      <c r="C163" s="143"/>
      <c r="D163" s="143"/>
      <c r="E163" s="148"/>
      <c r="F163" s="140"/>
      <c r="G163" s="140"/>
      <c r="H163" s="140"/>
    </row>
    <row r="164" spans="2:8" ht="27.75" x14ac:dyDescent="0.65">
      <c r="B164" s="140"/>
      <c r="C164" s="143"/>
      <c r="D164" s="149"/>
      <c r="E164" s="127"/>
      <c r="F164" s="136"/>
      <c r="G164" s="140"/>
      <c r="H164" s="140"/>
    </row>
    <row r="165" spans="2:8" x14ac:dyDescent="0.5">
      <c r="B165" s="140"/>
      <c r="C165" s="143"/>
      <c r="D165" s="143"/>
      <c r="F165" s="140"/>
      <c r="G165" s="140"/>
      <c r="H165" s="140"/>
    </row>
    <row r="166" spans="2:8" x14ac:dyDescent="0.5">
      <c r="B166" s="140"/>
      <c r="C166" s="143"/>
      <c r="D166" s="143"/>
      <c r="F166" s="140"/>
      <c r="G166" s="140"/>
      <c r="H166" s="140"/>
    </row>
    <row r="167" spans="2:8" x14ac:dyDescent="0.5">
      <c r="B167" s="140"/>
      <c r="C167" s="143"/>
      <c r="D167" s="143"/>
      <c r="F167" s="140"/>
      <c r="G167" s="140"/>
      <c r="H167" s="140"/>
    </row>
    <row r="168" spans="2:8" x14ac:dyDescent="0.5">
      <c r="B168" s="140"/>
      <c r="C168" s="143"/>
      <c r="D168" s="143"/>
      <c r="F168" s="140"/>
      <c r="G168" s="140"/>
      <c r="H168" s="140"/>
    </row>
    <row r="169" spans="2:8" x14ac:dyDescent="0.5">
      <c r="B169" s="140"/>
      <c r="C169" s="143"/>
      <c r="D169" s="143"/>
      <c r="F169" s="140"/>
      <c r="G169" s="140"/>
      <c r="H169" s="140"/>
    </row>
  </sheetData>
  <mergeCells count="40">
    <mergeCell ref="A140:B140"/>
    <mergeCell ref="D140:E140"/>
    <mergeCell ref="A2:E2"/>
    <mergeCell ref="A1:E1"/>
    <mergeCell ref="A107:A108"/>
    <mergeCell ref="A112:A114"/>
    <mergeCell ref="A49:A61"/>
    <mergeCell ref="A63:A65"/>
    <mergeCell ref="A73:A79"/>
    <mergeCell ref="A83:A85"/>
    <mergeCell ref="E5:E10"/>
    <mergeCell ref="A5:A13"/>
    <mergeCell ref="A30:A33"/>
    <mergeCell ref="A35:A37"/>
    <mergeCell ref="A15:A23"/>
    <mergeCell ref="B4:E4"/>
    <mergeCell ref="A67:A71"/>
    <mergeCell ref="A39:A47"/>
    <mergeCell ref="A124:A130"/>
    <mergeCell ref="A134:A137"/>
    <mergeCell ref="E100:E102"/>
    <mergeCell ref="A99:A102"/>
    <mergeCell ref="A88:A89"/>
    <mergeCell ref="E91:E95"/>
    <mergeCell ref="A91:A95"/>
    <mergeCell ref="A118:B118"/>
    <mergeCell ref="D118:E118"/>
    <mergeCell ref="A121:A122"/>
    <mergeCell ref="A120:E120"/>
    <mergeCell ref="A119:B119"/>
    <mergeCell ref="A104:A105"/>
    <mergeCell ref="B82:E82"/>
    <mergeCell ref="B111:E111"/>
    <mergeCell ref="A81:B81"/>
    <mergeCell ref="D81:E81"/>
    <mergeCell ref="A97:B97"/>
    <mergeCell ref="B98:E98"/>
    <mergeCell ref="D97:E97"/>
    <mergeCell ref="A110:B110"/>
    <mergeCell ref="D110:E110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P46"/>
  <sheetViews>
    <sheetView topLeftCell="A26" workbookViewId="0">
      <selection activeCell="F46" sqref="F46"/>
    </sheetView>
  </sheetViews>
  <sheetFormatPr defaultRowHeight="14.25" x14ac:dyDescent="0.2"/>
  <sheetData>
    <row r="7" spans="3:16" ht="24.75" thickBot="1" x14ac:dyDescent="0.6">
      <c r="C7" s="128">
        <v>501900</v>
      </c>
      <c r="D7" s="129">
        <v>64600</v>
      </c>
      <c r="F7" s="130">
        <v>90970</v>
      </c>
      <c r="J7" s="122">
        <f>C7</f>
        <v>501900</v>
      </c>
      <c r="M7" s="134">
        <v>501900</v>
      </c>
    </row>
    <row r="8" spans="3:16" ht="24.75" thickBot="1" x14ac:dyDescent="0.6">
      <c r="C8" s="132">
        <v>60200</v>
      </c>
      <c r="D8" s="131">
        <v>16340</v>
      </c>
      <c r="F8" s="130">
        <v>91410</v>
      </c>
      <c r="J8">
        <v>50000</v>
      </c>
      <c r="M8" s="134">
        <v>64600</v>
      </c>
    </row>
    <row r="9" spans="3:16" ht="24.75" thickBot="1" x14ac:dyDescent="0.25">
      <c r="C9" s="122">
        <f>SUM(C7:C8)</f>
        <v>562100</v>
      </c>
      <c r="D9" s="122">
        <f>SUM(D7:D8)</f>
        <v>80940</v>
      </c>
      <c r="F9" s="130">
        <v>157555</v>
      </c>
      <c r="J9">
        <v>339935</v>
      </c>
      <c r="M9" s="122">
        <f>SUM(M7:M8)</f>
        <v>566500</v>
      </c>
    </row>
    <row r="10" spans="3:16" ht="24.75" thickBot="1" x14ac:dyDescent="0.25">
      <c r="F10" s="122">
        <f>SUM(F7:F9)</f>
        <v>339935</v>
      </c>
      <c r="J10">
        <v>808000</v>
      </c>
      <c r="M10" s="130">
        <v>90970</v>
      </c>
      <c r="P10" s="130">
        <v>90970</v>
      </c>
    </row>
    <row r="11" spans="3:16" ht="24.75" thickBot="1" x14ac:dyDescent="0.25">
      <c r="J11">
        <v>60200</v>
      </c>
      <c r="M11" s="130">
        <v>91410</v>
      </c>
      <c r="P11" s="130">
        <v>91410</v>
      </c>
    </row>
    <row r="12" spans="3:16" ht="24.75" thickBot="1" x14ac:dyDescent="0.25">
      <c r="J12" s="122">
        <f>SUM(J7:J11)</f>
        <v>1760035</v>
      </c>
      <c r="M12" s="130">
        <v>157555</v>
      </c>
      <c r="P12" s="130">
        <v>157555</v>
      </c>
    </row>
    <row r="13" spans="3:16" ht="24" x14ac:dyDescent="0.2">
      <c r="M13" s="131">
        <v>16340</v>
      </c>
      <c r="P13" s="122">
        <f>SUM(P10:P12)</f>
        <v>339935</v>
      </c>
    </row>
    <row r="14" spans="3:16" ht="24" x14ac:dyDescent="0.2">
      <c r="C14" s="122">
        <f>C9+D9</f>
        <v>643040</v>
      </c>
      <c r="E14" s="122">
        <f>C14+F10</f>
        <v>982975</v>
      </c>
      <c r="M14" s="132">
        <v>60200</v>
      </c>
    </row>
    <row r="15" spans="3:16" ht="24" x14ac:dyDescent="0.55000000000000004">
      <c r="E15">
        <v>808000</v>
      </c>
      <c r="M15" s="128">
        <v>808000</v>
      </c>
    </row>
    <row r="16" spans="3:16" x14ac:dyDescent="0.2">
      <c r="E16" s="122">
        <f>E14+E15</f>
        <v>1790975</v>
      </c>
      <c r="M16" s="135">
        <f>SUM(M9:M15)</f>
        <v>1790975</v>
      </c>
    </row>
    <row r="17" spans="6:13" x14ac:dyDescent="0.2">
      <c r="M17">
        <v>80940</v>
      </c>
    </row>
    <row r="18" spans="6:13" x14ac:dyDescent="0.2">
      <c r="K18" s="122">
        <f>J12-G19</f>
        <v>50000</v>
      </c>
      <c r="M18" s="135">
        <f>M16-M17</f>
        <v>1710035</v>
      </c>
    </row>
    <row r="19" spans="6:13" x14ac:dyDescent="0.2">
      <c r="G19" s="133">
        <f>E16-D9</f>
        <v>1710035</v>
      </c>
    </row>
    <row r="26" spans="6:13" ht="24.75" thickBot="1" x14ac:dyDescent="0.25">
      <c r="F26" s="123">
        <v>71000</v>
      </c>
    </row>
    <row r="27" spans="6:13" ht="24.75" thickBot="1" x14ac:dyDescent="0.25">
      <c r="F27" s="123">
        <v>88330</v>
      </c>
    </row>
    <row r="28" spans="6:13" ht="24.75" thickBot="1" x14ac:dyDescent="0.25">
      <c r="F28" s="123">
        <v>9000</v>
      </c>
    </row>
    <row r="29" spans="6:13" ht="24.75" thickBot="1" x14ac:dyDescent="0.25">
      <c r="F29" s="123">
        <v>26000</v>
      </c>
    </row>
    <row r="30" spans="6:13" ht="24.75" thickBot="1" x14ac:dyDescent="0.25">
      <c r="F30" s="123">
        <v>8000</v>
      </c>
    </row>
    <row r="31" spans="6:13" ht="24.75" thickBot="1" x14ac:dyDescent="0.25">
      <c r="F31" s="123">
        <v>114000</v>
      </c>
    </row>
    <row r="32" spans="6:13" ht="24.75" thickBot="1" x14ac:dyDescent="0.25">
      <c r="F32" s="124">
        <v>339935</v>
      </c>
    </row>
    <row r="33" spans="6:6" ht="24.75" thickBot="1" x14ac:dyDescent="0.25">
      <c r="F33" s="124">
        <v>808000</v>
      </c>
    </row>
    <row r="34" spans="6:6" ht="24.75" thickBot="1" x14ac:dyDescent="0.25">
      <c r="F34" s="123">
        <v>24095</v>
      </c>
    </row>
    <row r="35" spans="6:6" ht="24.75" thickBot="1" x14ac:dyDescent="0.25">
      <c r="F35" s="123">
        <v>7000</v>
      </c>
    </row>
    <row r="36" spans="6:6" ht="24.75" thickBot="1" x14ac:dyDescent="0.25">
      <c r="F36" s="123">
        <v>8000</v>
      </c>
    </row>
    <row r="37" spans="6:6" ht="24.75" thickBot="1" x14ac:dyDescent="0.25">
      <c r="F37" s="125">
        <v>5000</v>
      </c>
    </row>
    <row r="38" spans="6:6" ht="24.75" thickBot="1" x14ac:dyDescent="0.25">
      <c r="F38" s="123">
        <v>40190</v>
      </c>
    </row>
    <row r="39" spans="6:6" ht="24.75" thickBot="1" x14ac:dyDescent="0.25">
      <c r="F39" s="123">
        <v>50190</v>
      </c>
    </row>
    <row r="40" spans="6:6" ht="24.75" thickBot="1" x14ac:dyDescent="0.25">
      <c r="F40" s="123">
        <v>50000</v>
      </c>
    </row>
    <row r="41" spans="6:6" ht="24.75" thickBot="1" x14ac:dyDescent="0.25">
      <c r="F41" s="123">
        <v>20000</v>
      </c>
    </row>
    <row r="42" spans="6:6" ht="24.75" thickBot="1" x14ac:dyDescent="0.25">
      <c r="F42" s="123">
        <v>25095</v>
      </c>
    </row>
    <row r="43" spans="6:6" ht="24" x14ac:dyDescent="0.55000000000000004">
      <c r="F43" s="126">
        <v>1000</v>
      </c>
    </row>
    <row r="44" spans="6:6" ht="24" x14ac:dyDescent="0.55000000000000004">
      <c r="F44" s="126">
        <v>60200</v>
      </c>
    </row>
    <row r="45" spans="6:6" ht="24" x14ac:dyDescent="0.55000000000000004">
      <c r="F45" s="126">
        <v>5000</v>
      </c>
    </row>
    <row r="46" spans="6:6" x14ac:dyDescent="0.2">
      <c r="F46" s="122">
        <f>SUM(F26:F45)</f>
        <v>1760035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2016-11-10T07:13:32Z</cp:lastPrinted>
  <dcterms:created xsi:type="dcterms:W3CDTF">2015-10-06T10:20:32Z</dcterms:created>
  <dcterms:modified xsi:type="dcterms:W3CDTF">2016-11-10T09:34:16Z</dcterms:modified>
</cp:coreProperties>
</file>